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Φύλλο1" sheetId="1" r:id="rId1"/>
    <sheet name="Φύλλο2" sheetId="2" r:id="rId2"/>
    <sheet name="Φύλλο3" sheetId="3" r:id="rId3"/>
  </sheets>
  <calcPr calcId="145621"/>
</workbook>
</file>

<file path=xl/calcChain.xml><?xml version="1.0" encoding="utf-8"?>
<calcChain xmlns="http://schemas.openxmlformats.org/spreadsheetml/2006/main">
  <c r="E29" i="1" l="1"/>
  <c r="F29" i="1"/>
  <c r="G29" i="1"/>
  <c r="H29" i="1"/>
  <c r="I29" i="1"/>
  <c r="J29" i="1"/>
  <c r="K29" i="1"/>
  <c r="L29" i="1"/>
  <c r="M29" i="1"/>
  <c r="N29" i="1"/>
  <c r="O29" i="1"/>
  <c r="Q29" i="1"/>
  <c r="R29" i="1"/>
  <c r="S29" i="1"/>
  <c r="T29" i="1"/>
  <c r="U29" i="1"/>
  <c r="V29" i="1"/>
  <c r="W29" i="1"/>
  <c r="X29" i="1"/>
  <c r="Y29" i="1"/>
  <c r="Z29" i="1"/>
  <c r="AA29" i="1"/>
  <c r="C29" i="1"/>
  <c r="E28" i="1"/>
  <c r="F28" i="1"/>
  <c r="G28" i="1"/>
  <c r="H28" i="1"/>
  <c r="I28" i="1"/>
  <c r="J28" i="1"/>
  <c r="K28" i="1"/>
  <c r="L28" i="1"/>
  <c r="M28" i="1"/>
  <c r="N28" i="1"/>
  <c r="O28" i="1"/>
  <c r="Q28" i="1"/>
  <c r="R28" i="1"/>
  <c r="S28" i="1"/>
  <c r="T28" i="1"/>
  <c r="U28" i="1"/>
  <c r="V28" i="1"/>
  <c r="W28" i="1"/>
  <c r="X28" i="1"/>
  <c r="Y28" i="1"/>
  <c r="Z28" i="1"/>
  <c r="AA28" i="1"/>
  <c r="C28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B19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20" i="1"/>
  <c r="AB21" i="1"/>
  <c r="AB22" i="1"/>
  <c r="AB23" i="1"/>
  <c r="AB24" i="1"/>
  <c r="AB25" i="1"/>
  <c r="AB26" i="1"/>
  <c r="AB27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P29" i="1"/>
  <c r="P28" i="1"/>
  <c r="AB3" i="1"/>
  <c r="AC3" i="1"/>
  <c r="D28" i="1"/>
  <c r="D29" i="1"/>
</calcChain>
</file>

<file path=xl/sharedStrings.xml><?xml version="1.0" encoding="utf-8"?>
<sst xmlns="http://schemas.openxmlformats.org/spreadsheetml/2006/main" count="92" uniqueCount="28">
  <si>
    <t>ΟΝΟΜΑΤΑ ΜΑΘΗΤΩΝ</t>
  </si>
  <si>
    <t>ΘΕΤΙΚΕΣ ΕΠΙΛΟΓΕΣ</t>
  </si>
  <si>
    <t>ΑΡΝΗΤΙΚΕΣ ΕΠΙΛΟΓΕΣ</t>
  </si>
  <si>
    <t>Τι δίνει (+)</t>
  </si>
  <si>
    <t>Τι δίνει (-)</t>
  </si>
  <si>
    <t>è</t>
  </si>
  <si>
    <t>nikbalki@sch.gr</t>
  </si>
  <si>
    <r>
      <rPr>
        <b/>
        <sz val="16"/>
        <color theme="1"/>
        <rFont val="Calibri"/>
        <family val="2"/>
        <charset val="161"/>
        <scheme val="minor"/>
      </rPr>
      <t>Δημιουργία:</t>
    </r>
    <r>
      <rPr>
        <sz val="16"/>
        <color theme="1"/>
        <rFont val="Calibri"/>
        <family val="2"/>
        <charset val="161"/>
        <scheme val="minor"/>
      </rPr>
      <t xml:space="preserve"> Νικόλαος Μπαλκίζας, 2014 -</t>
    </r>
  </si>
  <si>
    <t>ΤΑΞΙΝΟΜΗΣΗ ΜΑΘΗΤΩΝ (βλ. Κατηγορίες δημοτικότητας)</t>
  </si>
  <si>
    <t>ΜΑΝΟΣ</t>
  </si>
  <si>
    <t>ΑΛΕΞΑΝΔΡΟΣ</t>
  </si>
  <si>
    <t>ΕΥΑΓΓΕΛΙΑ</t>
  </si>
  <si>
    <t>ΚΥΡΙΑΚΗ</t>
  </si>
  <si>
    <t>ΔΙΟΝΥΣΙΑ</t>
  </si>
  <si>
    <t>ΙΑΣΟΝΑΣ</t>
  </si>
  <si>
    <t>ΑΓΓΕΛΟΣ</t>
  </si>
  <si>
    <t>ΣΩΤΗΡΗΣ</t>
  </si>
  <si>
    <t>ΕΥΑΓΓΕΛΙΤΣΑ</t>
  </si>
  <si>
    <t>ΒΑΣΙΛΗΣ</t>
  </si>
  <si>
    <t>ΣΟΦΙΑ</t>
  </si>
  <si>
    <t>ΑΝΝΑ</t>
  </si>
  <si>
    <t>+</t>
  </si>
  <si>
    <t>-</t>
  </si>
  <si>
    <t>ΑΝΤΙΦΑΤΙΚΟΣ</t>
  </si>
  <si>
    <t>ΜΕΣΟΥ ΟΡΟΥ</t>
  </si>
  <si>
    <t>ΔΗΜΟΦΙΛΗΣ</t>
  </si>
  <si>
    <t>ΠΑΡΑΜΕΛΗΜΕΝΟΣ</t>
  </si>
  <si>
    <t>ΑΠΟΡΡΙΠΤΟΜΕΝΟΣ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</si>
</sst>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Verdana"/>
      <family val="2"/>
      <charset val="161"/>
    </font>
    <font>
      <b/>
      <sz val="13.5"/>
      <color rgb="FF000000"/>
      <name val="Verdana"/>
      <family val="2"/>
      <charset val="161"/>
    </font>
    <font>
      <sz val="14"/>
      <color rgb="FF000000"/>
      <name val="Verdana"/>
      <family val="2"/>
      <charset val="161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32"/>
      <color theme="1"/>
      <name val="Wingdings"/>
      <charset val="2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b/>
      <sz val="16"/>
      <color theme="1"/>
      <name val="Calibri"/>
      <family val="2"/>
      <charset val="161"/>
      <scheme val="minor"/>
    </font>
    <font>
      <sz val="16"/>
      <color theme="1"/>
      <name val="Calibri"/>
      <family val="2"/>
      <charset val="161"/>
      <scheme val="minor"/>
    </font>
    <font>
      <sz val="14"/>
      <color theme="1"/>
      <name val="Cambria"/>
      <family val="1"/>
      <charset val="161"/>
      <scheme val="maj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6">
    <xf numFmtId="0" fontId="0" fillId="0" borderId="0" xfId="0"/>
    <xf numFmtId="0" fontId="1" fillId="2" borderId="21" xfId="0" applyFont="1" applyFill="1" applyBorder="1" applyProtection="1">
      <protection hidden="1"/>
    </xf>
    <xf numFmtId="0" fontId="1" fillId="2" borderId="34" xfId="0" applyFont="1" applyFill="1" applyBorder="1" applyProtection="1">
      <protection hidden="1"/>
    </xf>
    <xf numFmtId="0" fontId="1" fillId="0" borderId="0" xfId="0" applyFont="1" applyProtection="1">
      <protection hidden="1"/>
    </xf>
    <xf numFmtId="0" fontId="1" fillId="2" borderId="17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Protection="1">
      <protection hidden="1"/>
    </xf>
    <xf numFmtId="0" fontId="1" fillId="2" borderId="4" xfId="0" applyFont="1" applyFill="1" applyBorder="1" applyProtection="1">
      <protection hidden="1"/>
    </xf>
    <xf numFmtId="0" fontId="1" fillId="2" borderId="36" xfId="0" applyFont="1" applyFill="1" applyBorder="1" applyProtection="1">
      <protection hidden="1"/>
    </xf>
    <xf numFmtId="0" fontId="1" fillId="3" borderId="16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Protection="1">
      <protection hidden="1"/>
    </xf>
    <xf numFmtId="0" fontId="1" fillId="2" borderId="6" xfId="0" applyFont="1" applyFill="1" applyBorder="1" applyProtection="1">
      <protection hidden="1"/>
    </xf>
    <xf numFmtId="0" fontId="1" fillId="2" borderId="31" xfId="0" applyFont="1" applyFill="1" applyBorder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2" borderId="32" xfId="0" applyFont="1" applyFill="1" applyBorder="1" applyProtection="1">
      <protection hidden="1"/>
    </xf>
    <xf numFmtId="0" fontId="1" fillId="2" borderId="5" xfId="0" applyFont="1" applyFill="1" applyBorder="1" applyProtection="1">
      <protection hidden="1"/>
    </xf>
    <xf numFmtId="0" fontId="1" fillId="4" borderId="29" xfId="0" applyFont="1" applyFill="1" applyBorder="1" applyAlignment="1" applyProtection="1">
      <alignment horizontal="right" vertical="center"/>
      <protection hidden="1"/>
    </xf>
    <xf numFmtId="0" fontId="1" fillId="3" borderId="30" xfId="0" applyFont="1" applyFill="1" applyBorder="1" applyAlignment="1" applyProtection="1">
      <alignment horizontal="right" vertical="center"/>
      <protection hidden="1"/>
    </xf>
    <xf numFmtId="0" fontId="1" fillId="2" borderId="32" xfId="0" applyFont="1" applyFill="1" applyBorder="1" applyAlignment="1" applyProtection="1">
      <alignment horizontal="center" vertical="center"/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1" fillId="2" borderId="33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textRotation="90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9" xfId="0" applyFont="1" applyFill="1" applyBorder="1" applyAlignment="1" applyProtection="1">
      <alignment horizontal="center" vertical="center"/>
      <protection hidden="1"/>
    </xf>
    <xf numFmtId="0" fontId="1" fillId="4" borderId="10" xfId="0" applyFont="1" applyFill="1" applyBorder="1" applyAlignment="1" applyProtection="1">
      <alignment horizontal="center" vertical="center"/>
      <protection hidden="1"/>
    </xf>
    <xf numFmtId="0" fontId="1" fillId="3" borderId="35" xfId="0" applyFont="1" applyFill="1" applyBorder="1" applyAlignment="1" applyProtection="1">
      <alignment horizontal="center" textRotation="90"/>
      <protection hidden="1"/>
    </xf>
    <xf numFmtId="0" fontId="1" fillId="3" borderId="14" xfId="0" applyFont="1" applyFill="1" applyBorder="1" applyAlignment="1" applyProtection="1">
      <alignment horizontal="center" vertical="center"/>
      <protection hidden="1"/>
    </xf>
    <xf numFmtId="0" fontId="1" fillId="3" borderId="7" xfId="0" applyFont="1" applyFill="1" applyBorder="1" applyAlignment="1" applyProtection="1">
      <alignment horizontal="center" vertical="center"/>
      <protection hidden="1"/>
    </xf>
    <xf numFmtId="0" fontId="1" fillId="3" borderId="8" xfId="0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/>
    <xf numFmtId="0" fontId="6" fillId="0" borderId="0" xfId="0" applyFont="1"/>
    <xf numFmtId="0" fontId="7" fillId="0" borderId="0" xfId="0" applyFont="1" applyAlignment="1" applyProtection="1">
      <alignment horizontal="left" vertical="center"/>
      <protection hidden="1"/>
    </xf>
    <xf numFmtId="0" fontId="1" fillId="5" borderId="13" xfId="0" applyFont="1" applyFill="1" applyBorder="1" applyAlignment="1" applyProtection="1">
      <alignment horizontal="center" vertical="center"/>
      <protection locked="0"/>
    </xf>
    <xf numFmtId="0" fontId="1" fillId="5" borderId="14" xfId="0" applyFont="1" applyFill="1" applyBorder="1" applyAlignment="1" applyProtection="1">
      <alignment horizontal="center" vertical="center"/>
      <protection locked="0"/>
    </xf>
    <xf numFmtId="0" fontId="1" fillId="5" borderId="18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1" fillId="5" borderId="7" xfId="0" applyFont="1" applyFill="1" applyBorder="1" applyAlignment="1" applyProtection="1">
      <alignment horizontal="center" vertical="center"/>
      <protection locked="0"/>
    </xf>
    <xf numFmtId="0" fontId="1" fillId="5" borderId="19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6" borderId="39" xfId="0" applyFont="1" applyFill="1" applyBorder="1" applyAlignment="1" applyProtection="1">
      <alignment horizontal="left" vertical="center" shrinkToFit="1"/>
      <protection locked="0"/>
    </xf>
    <xf numFmtId="0" fontId="1" fillId="6" borderId="40" xfId="0" applyFont="1" applyFill="1" applyBorder="1" applyAlignment="1" applyProtection="1">
      <alignment horizontal="left" vertical="center" shrinkToFit="1"/>
      <protection locked="0"/>
    </xf>
    <xf numFmtId="0" fontId="1" fillId="6" borderId="41" xfId="0" applyFont="1" applyFill="1" applyBorder="1" applyAlignment="1" applyProtection="1">
      <alignment horizontal="left" vertical="center" shrinkToFit="1"/>
      <protection locked="0"/>
    </xf>
    <xf numFmtId="0" fontId="1" fillId="6" borderId="27" xfId="0" applyFont="1" applyFill="1" applyBorder="1" applyAlignment="1" applyProtection="1">
      <alignment horizontal="center" textRotation="90" shrinkToFit="1"/>
      <protection hidden="1"/>
    </xf>
    <xf numFmtId="0" fontId="1" fillId="6" borderId="28" xfId="0" applyFont="1" applyFill="1" applyBorder="1" applyAlignment="1" applyProtection="1">
      <alignment horizontal="center" textRotation="90" shrinkToFit="1"/>
      <protection hidden="1"/>
    </xf>
    <xf numFmtId="0" fontId="1" fillId="6" borderId="26" xfId="0" applyFont="1" applyFill="1" applyBorder="1" applyAlignment="1" applyProtection="1">
      <alignment horizontal="center" textRotation="90" shrinkToFit="1"/>
      <protection hidden="1"/>
    </xf>
    <xf numFmtId="0" fontId="1" fillId="6" borderId="37" xfId="0" applyFont="1" applyFill="1" applyBorder="1" applyAlignment="1" applyProtection="1">
      <alignment horizontal="center" vertical="center"/>
      <protection hidden="1"/>
    </xf>
    <xf numFmtId="0" fontId="1" fillId="6" borderId="36" xfId="0" applyFont="1" applyFill="1" applyBorder="1" applyAlignment="1" applyProtection="1">
      <alignment horizontal="center" vertical="center"/>
      <protection hidden="1"/>
    </xf>
    <xf numFmtId="0" fontId="1" fillId="6" borderId="42" xfId="0" applyFont="1" applyFill="1" applyBorder="1" applyAlignment="1" applyProtection="1">
      <alignment horizontal="center" vertical="center"/>
      <protection hidden="1"/>
    </xf>
    <xf numFmtId="0" fontId="1" fillId="6" borderId="23" xfId="0" applyFont="1" applyFill="1" applyBorder="1" applyAlignment="1" applyProtection="1">
      <alignment horizontal="center" vertical="center"/>
      <protection hidden="1"/>
    </xf>
    <xf numFmtId="0" fontId="1" fillId="6" borderId="24" xfId="0" applyFont="1" applyFill="1" applyBorder="1" applyAlignment="1" applyProtection="1">
      <alignment horizontal="center" vertical="center"/>
      <protection hidden="1"/>
    </xf>
    <xf numFmtId="0" fontId="1" fillId="6" borderId="22" xfId="0" applyFont="1" applyFill="1" applyBorder="1" applyAlignment="1" applyProtection="1">
      <alignment horizontal="center" vertical="center"/>
      <protection hidden="1"/>
    </xf>
    <xf numFmtId="0" fontId="1" fillId="6" borderId="38" xfId="0" applyFont="1" applyFill="1" applyBorder="1" applyAlignment="1" applyProtection="1">
      <alignment horizontal="center" vertical="center" wrapText="1"/>
      <protection hidden="1"/>
    </xf>
    <xf numFmtId="0" fontId="1" fillId="7" borderId="2" xfId="0" applyFont="1" applyFill="1" applyBorder="1" applyAlignment="1" applyProtection="1">
      <alignment horizontal="center" vertical="center" wrapText="1"/>
      <protection hidden="1"/>
    </xf>
    <xf numFmtId="0" fontId="1" fillId="0" borderId="44" xfId="0" applyFont="1" applyBorder="1" applyAlignment="1" applyProtection="1">
      <alignment horizontal="left" vertical="center"/>
      <protection hidden="1"/>
    </xf>
    <xf numFmtId="0" fontId="1" fillId="0" borderId="38" xfId="0" applyFont="1" applyBorder="1" applyAlignment="1" applyProtection="1">
      <alignment horizontal="left" vertical="center"/>
      <protection hidden="1"/>
    </xf>
    <xf numFmtId="49" fontId="12" fillId="7" borderId="37" xfId="0" applyNumberFormat="1" applyFont="1" applyFill="1" applyBorder="1" applyAlignment="1" applyProtection="1">
      <alignment horizontal="center" vertical="center"/>
      <protection locked="0" hidden="1"/>
    </xf>
    <xf numFmtId="49" fontId="12" fillId="7" borderId="36" xfId="0" applyNumberFormat="1" applyFont="1" applyFill="1" applyBorder="1" applyAlignment="1" applyProtection="1">
      <alignment horizontal="center" vertical="center"/>
      <protection locked="0" hidden="1"/>
    </xf>
    <xf numFmtId="0" fontId="9" fillId="0" borderId="44" xfId="1" applyFont="1" applyBorder="1" applyAlignment="1" applyProtection="1">
      <alignment horizontal="left" vertical="center"/>
      <protection hidden="1"/>
    </xf>
    <xf numFmtId="0" fontId="11" fillId="0" borderId="43" xfId="0" applyFont="1" applyBorder="1" applyAlignment="1" applyProtection="1">
      <alignment horizontal="right" vertical="center"/>
      <protection hidden="1"/>
    </xf>
    <xf numFmtId="0" fontId="11" fillId="0" borderId="44" xfId="0" applyFont="1" applyBorder="1" applyAlignment="1" applyProtection="1">
      <alignment horizontal="right" vertical="center"/>
      <protection hidden="1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2" defaultPivotStyle="PivotStyleMedium9"/>
  <colors>
    <mruColors>
      <color rgb="FF66FF66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31</xdr:col>
      <xdr:colOff>-1</xdr:colOff>
      <xdr:row>1</xdr:row>
      <xdr:rowOff>13608</xdr:rowOff>
    </xdr:from>
    <xdr:to>
      <xdr:col>43</xdr:col>
      <xdr:colOff>0</xdr:colOff>
      <xdr:row>12</xdr:row>
      <xdr:rowOff>176893</xdr:rowOff>
    </xdr:to>
    <xdr:sp macro="" textlink="">
      <xdr:nvSpPr>
        <xdr:cNvPr id="2" name="TextBox 1"/>
        <xdr:cNvSpPr txBox="1"/>
      </xdr:nvSpPr>
      <xdr:spPr>
        <a:xfrm>
          <a:off x="13484678" y="258537"/>
          <a:ext cx="7347858" cy="44087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l-GR" sz="1600" b="1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Κατηγορίες δημοτικότητας</a:t>
          </a:r>
        </a:p>
        <a:p>
          <a:endParaRPr lang="el-GR" sz="16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l-G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1) Δημοφιλής μαθητής</a:t>
          </a:r>
        </a:p>
        <a:p>
          <a:r>
            <a:rPr lang="el-GR" sz="16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Συγκεντρώνει κατά βάση αρκετές θετικές επιλογές (π.χ. 6-0, 7-0, 5-1)</a:t>
          </a:r>
        </a:p>
        <a:p>
          <a:r>
            <a:rPr lang="el-G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2) Μαθητής Μέσου Όρου</a:t>
          </a:r>
        </a:p>
        <a:p>
          <a:r>
            <a:rPr lang="el-GR" sz="16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Συγκεντρώνει συνήθως θετικές επιλογές, αλλά ενίοτε και κάποιες αρνητικές (π.χ. 3-1, 3-0, 4-2, κλπ)</a:t>
          </a:r>
        </a:p>
        <a:p>
          <a:r>
            <a:rPr lang="el-G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3) Αντιφατικός μαθητής</a:t>
          </a:r>
        </a:p>
        <a:p>
          <a:r>
            <a:rPr lang="el-GR" sz="16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Συγκεντρώνει συνήθως αρκετές θετικές, αλλά και αρνητικές επιλογές (π.χ. 3-3, 4-3, 5-4, κλπ) </a:t>
          </a:r>
        </a:p>
        <a:p>
          <a:r>
            <a:rPr lang="el-G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4) Παραμελημένος</a:t>
          </a:r>
        </a:p>
        <a:p>
          <a:r>
            <a:rPr lang="el-GR" sz="16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Συνήθως συγκεντρώνει ελάχιστες ή καθόλου θετικές ή αρνητικές επιλογές (π.χ. 0-0, 0-1, 1-1, 1-0)</a:t>
          </a:r>
        </a:p>
        <a:p>
          <a:r>
            <a:rPr lang="el-G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5) Απορριπτόμενος</a:t>
          </a:r>
        </a:p>
        <a:p>
          <a:r>
            <a:rPr lang="el-GR" sz="16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Συγκεντρώνει κατά βάση αρκετές αρνητικές επιλογές (π.χ. 0-6, 0-7, 1-7, 1-6, 2-9)</a:t>
          </a:r>
        </a:p>
        <a:p>
          <a:endParaRPr lang="el-GR" sz="16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l-GR" sz="14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Πηγή: </a:t>
          </a:r>
          <a:r>
            <a:rPr lang="en-US" sz="14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http://users.sch.gr/kliapis/coopMore2.htm</a:t>
          </a:r>
          <a:endParaRPr lang="el-GR" sz="1400" b="0" i="1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 editAs="absolute">
    <xdr:from>
      <xdr:col>31</xdr:col>
      <xdr:colOff>13607</xdr:colOff>
      <xdr:row>13</xdr:row>
      <xdr:rowOff>231322</xdr:rowOff>
    </xdr:from>
    <xdr:to>
      <xdr:col>43</xdr:col>
      <xdr:colOff>0</xdr:colOff>
      <xdr:row>24</xdr:row>
      <xdr:rowOff>231321</xdr:rowOff>
    </xdr:to>
    <xdr:sp macro="" textlink="">
      <xdr:nvSpPr>
        <xdr:cNvPr id="3" name="TextBox 2"/>
        <xdr:cNvSpPr txBox="1"/>
      </xdr:nvSpPr>
      <xdr:spPr>
        <a:xfrm>
          <a:off x="13498286" y="4939393"/>
          <a:ext cx="7334250" cy="26942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l-GR" sz="1500" b="1" u="sng"/>
            <a:t>ΟΔΗΓΙΕΣ</a:t>
          </a:r>
        </a:p>
        <a:p>
          <a:pPr algn="l"/>
          <a:r>
            <a:rPr lang="el-GR" sz="1500" b="1" u="sng"/>
            <a:t>Κίτρινη περιοχή</a:t>
          </a:r>
        </a:p>
        <a:p>
          <a:pPr algn="l"/>
          <a:r>
            <a:rPr lang="el-GR" sz="1500" b="0" u="none"/>
            <a:t>1) Γράψτε τα ονόματα των μαθητών της τάξης στην κάθετη στήλη (Β)</a:t>
          </a:r>
        </a:p>
        <a:p>
          <a:pPr algn="l"/>
          <a:endParaRPr lang="el-GR" sz="1500" b="0" u="none"/>
        </a:p>
        <a:p>
          <a:pPr algn="l"/>
          <a:r>
            <a:rPr lang="el-GR" sz="1500" b="1" u="sng"/>
            <a:t>Γαλάζια</a:t>
          </a:r>
          <a:r>
            <a:rPr lang="el-GR" sz="1500" b="1" u="sng" baseline="0"/>
            <a:t> περιοχή</a:t>
          </a:r>
        </a:p>
        <a:p>
          <a:pPr algn="l"/>
          <a:r>
            <a:rPr lang="el-GR" sz="1500" b="0" u="none"/>
            <a:t>2) Σημειώστε</a:t>
          </a:r>
          <a:r>
            <a:rPr lang="el-GR" sz="1500" b="0" u="none" baseline="0"/>
            <a:t> για κάθε μαθητή τις θετικές του επιλογές με το σύμβολο + (και </a:t>
          </a:r>
          <a:r>
            <a:rPr lang="en-US" sz="1500" b="0" u="none" baseline="0"/>
            <a:t>Enter</a:t>
          </a:r>
          <a:r>
            <a:rPr lang="el-GR" sz="1500" b="0" u="none" baseline="0"/>
            <a:t>)</a:t>
          </a:r>
        </a:p>
        <a:p>
          <a:pPr algn="l"/>
          <a:r>
            <a:rPr lang="el-GR" sz="1500" b="0" u="none" baseline="0"/>
            <a:t>3) Σημειώστε για κάθε μαθητή τις αρνητικές του επιλογές με το σύμβολο -</a:t>
          </a:r>
          <a:r>
            <a:rPr lang="en-US" sz="1500" b="0" u="none" baseline="0"/>
            <a:t> (</a:t>
          </a:r>
          <a:r>
            <a:rPr lang="el-GR" sz="1500" b="0" u="none" baseline="0"/>
            <a:t>και </a:t>
          </a:r>
          <a:r>
            <a:rPr lang="en-US" sz="1500" b="0" u="none" baseline="0"/>
            <a:t>Enter)</a:t>
          </a:r>
          <a:endParaRPr lang="el-GR" sz="1500" b="0" u="none" baseline="0"/>
        </a:p>
        <a:p>
          <a:pPr algn="l"/>
          <a:endParaRPr lang="el-GR" sz="1500" b="0" u="none" baseline="0"/>
        </a:p>
        <a:p>
          <a:pPr algn="l"/>
          <a:r>
            <a:rPr lang="el-GR" sz="1500" b="1" u="sng" baseline="0"/>
            <a:t>Πορτοκαλί περιοχή</a:t>
          </a:r>
          <a:endParaRPr lang="en-US" sz="1500" b="1" u="sng" baseline="0"/>
        </a:p>
        <a:p>
          <a:pPr algn="l"/>
          <a:r>
            <a:rPr lang="el-GR" sz="1500" b="0" u="none" baseline="0"/>
            <a:t>4) Με βάση τις θετικές/αρνητικές επιλογές του κάθε μαθητή, κατατάξτε τον σύμφωνα με τις κατηγορίες δημοτικότητας</a:t>
          </a:r>
          <a:endParaRPr lang="el-GR" sz="1500" b="0" u="none"/>
        </a:p>
      </xdr:txBody>
    </xdr:sp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ikbalki@sch.g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9"/>
  <sheetViews>
    <sheetView tabSelected="1" zoomScale="70" zoomScaleNormal="70" workbookViewId="0">
      <selection activeCell="AD17" sqref="AD17"/>
    </sheetView>
  </sheetViews>
  <sheetFormatPr defaultRowHeight="18.75" x14ac:dyDescent="0.3"/>
  <cols>
    <col min="1" max="1" width="4.7109375" style="15" customWidth="1"/>
    <col min="2" max="2" width="30.7109375" style="3" customWidth="1"/>
    <col min="3" max="29" width="4.7109375" style="3" customWidth="1"/>
    <col min="30" max="30" width="30.7109375" style="3" customWidth="1"/>
    <col min="31" max="16384" width="9.140625" style="3"/>
  </cols>
  <sheetData>
    <row r="1" spans="1:32" ht="20.100000000000001" customHeight="1" thickBot="1" x14ac:dyDescent="0.35">
      <c r="A1" s="20"/>
      <c r="B1" s="17"/>
      <c r="C1" s="54">
        <v>1</v>
      </c>
      <c r="D1" s="55">
        <v>2</v>
      </c>
      <c r="E1" s="55">
        <v>3</v>
      </c>
      <c r="F1" s="55">
        <v>4</v>
      </c>
      <c r="G1" s="55">
        <v>5</v>
      </c>
      <c r="H1" s="55">
        <v>6</v>
      </c>
      <c r="I1" s="55">
        <v>7</v>
      </c>
      <c r="J1" s="55">
        <v>8</v>
      </c>
      <c r="K1" s="55">
        <v>9</v>
      </c>
      <c r="L1" s="55">
        <v>10</v>
      </c>
      <c r="M1" s="55">
        <v>11</v>
      </c>
      <c r="N1" s="55">
        <v>12</v>
      </c>
      <c r="O1" s="55">
        <v>13</v>
      </c>
      <c r="P1" s="55">
        <v>14</v>
      </c>
      <c r="Q1" s="55">
        <v>15</v>
      </c>
      <c r="R1" s="55">
        <v>16</v>
      </c>
      <c r="S1" s="55">
        <v>17</v>
      </c>
      <c r="T1" s="55">
        <v>18</v>
      </c>
      <c r="U1" s="55">
        <v>19</v>
      </c>
      <c r="V1" s="55">
        <v>20</v>
      </c>
      <c r="W1" s="55">
        <v>21</v>
      </c>
      <c r="X1" s="55">
        <v>22</v>
      </c>
      <c r="Y1" s="55">
        <v>23</v>
      </c>
      <c r="Z1" s="55">
        <v>24</v>
      </c>
      <c r="AA1" s="56">
        <v>25</v>
      </c>
      <c r="AB1" s="1"/>
      <c r="AC1" s="2"/>
      <c r="AD1" s="16"/>
    </row>
    <row r="2" spans="1:32" ht="137.25" thickBot="1" x14ac:dyDescent="0.35">
      <c r="A2" s="21"/>
      <c r="B2" s="57" t="s">
        <v>0</v>
      </c>
      <c r="C2" s="48" t="str">
        <f>B3</f>
        <v>ΜΑΝΟΣ</v>
      </c>
      <c r="D2" s="49" t="str">
        <f>B4</f>
        <v>ΑΛΕΞΑΝΔΡΟΣ</v>
      </c>
      <c r="E2" s="49" t="str">
        <f>B5</f>
        <v>ΕΥΑΓΓΕΛΙΑ</v>
      </c>
      <c r="F2" s="49" t="str">
        <f>B6</f>
        <v>ΚΥΡΙΑΚΗ</v>
      </c>
      <c r="G2" s="49" t="str">
        <f>B7</f>
        <v>ΔΙΟΝΥΣΙΑ</v>
      </c>
      <c r="H2" s="49" t="str">
        <f>B8</f>
        <v>ΙΑΣΟΝΑΣ</v>
      </c>
      <c r="I2" s="49" t="str">
        <f>B9</f>
        <v>ΑΓΓΕΛΟΣ</v>
      </c>
      <c r="J2" s="49" t="str">
        <f>B10</f>
        <v>ΣΩΤΗΡΗΣ</v>
      </c>
      <c r="K2" s="49" t="str">
        <f>B11</f>
        <v>ΕΥΑΓΓΕΛΙΤΣΑ</v>
      </c>
      <c r="L2" s="49" t="str">
        <f>B12</f>
        <v>ΒΑΣΙΛΗΣ</v>
      </c>
      <c r="M2" s="49" t="str">
        <f>B13</f>
        <v>ΑΓΓΕΛΟΣ</v>
      </c>
      <c r="N2" s="49" t="str">
        <f>B14</f>
        <v>ΕΥΑΓΓΕΛΙΑ</v>
      </c>
      <c r="O2" s="49" t="str">
        <f>B15</f>
        <v>ΣΟΦΙΑ</v>
      </c>
      <c r="P2" s="49" t="str">
        <f>B16</f>
        <v>ΑΝΝΑ</v>
      </c>
      <c r="Q2" s="49">
        <f>B17</f>
        <v>0</v>
      </c>
      <c r="R2" s="49">
        <f>B18</f>
        <v>0</v>
      </c>
      <c r="S2" s="49">
        <f>B19</f>
        <v>0</v>
      </c>
      <c r="T2" s="49">
        <f>B20</f>
        <v>0</v>
      </c>
      <c r="U2" s="49">
        <f>B21</f>
        <v>0</v>
      </c>
      <c r="V2" s="49">
        <f>B22</f>
        <v>0</v>
      </c>
      <c r="W2" s="49">
        <f>B23</f>
        <v>0</v>
      </c>
      <c r="X2" s="49">
        <f>B24</f>
        <v>0</v>
      </c>
      <c r="Y2" s="49">
        <f>B25</f>
        <v>0</v>
      </c>
      <c r="Z2" s="49">
        <f>B26</f>
        <v>0</v>
      </c>
      <c r="AA2" s="50">
        <f>B27</f>
        <v>0</v>
      </c>
      <c r="AB2" s="23" t="s">
        <v>1</v>
      </c>
      <c r="AC2" s="27" t="s">
        <v>2</v>
      </c>
      <c r="AD2" s="58" t="s">
        <v>8</v>
      </c>
      <c r="AE2" s="37" t="s">
        <v>5</v>
      </c>
    </row>
    <row r="3" spans="1:32" ht="20.100000000000001" customHeight="1" x14ac:dyDescent="0.3">
      <c r="A3" s="51">
        <v>1</v>
      </c>
      <c r="B3" s="45" t="s">
        <v>9</v>
      </c>
      <c r="C3" s="4"/>
      <c r="D3" s="38" t="s">
        <v>21</v>
      </c>
      <c r="E3" s="38"/>
      <c r="F3" s="38"/>
      <c r="G3" s="38"/>
      <c r="H3" s="38" t="s">
        <v>21</v>
      </c>
      <c r="I3" s="38"/>
      <c r="J3" s="38"/>
      <c r="K3" s="38"/>
      <c r="L3" s="38"/>
      <c r="M3" s="38"/>
      <c r="N3" s="38"/>
      <c r="O3" s="38" t="s">
        <v>22</v>
      </c>
      <c r="P3" s="38" t="s">
        <v>22</v>
      </c>
      <c r="Q3" s="38"/>
      <c r="R3" s="38"/>
      <c r="S3" s="38"/>
      <c r="T3" s="38"/>
      <c r="U3" s="38"/>
      <c r="V3" s="38"/>
      <c r="W3" s="38"/>
      <c r="X3" s="38"/>
      <c r="Y3" s="38"/>
      <c r="Z3" s="38"/>
      <c r="AA3" s="39"/>
      <c r="AB3" s="24">
        <f>COUNTIF(C3:AA3,"+")</f>
        <v>2</v>
      </c>
      <c r="AC3" s="28">
        <f>COUNTIF(C3:AA3,"-")</f>
        <v>2</v>
      </c>
      <c r="AD3" s="61" t="s">
        <v>24</v>
      </c>
      <c r="AF3" s="34"/>
    </row>
    <row r="4" spans="1:32" ht="20.100000000000001" customHeight="1" x14ac:dyDescent="0.3">
      <c r="A4" s="52">
        <v>2</v>
      </c>
      <c r="B4" s="46" t="s">
        <v>10</v>
      </c>
      <c r="C4" s="40" t="s">
        <v>21</v>
      </c>
      <c r="D4" s="5"/>
      <c r="E4" s="41" t="s">
        <v>22</v>
      </c>
      <c r="F4" s="41"/>
      <c r="G4" s="41" t="s">
        <v>22</v>
      </c>
      <c r="H4" s="41" t="s">
        <v>21</v>
      </c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2"/>
      <c r="AB4" s="25">
        <f t="shared" ref="AB4:AB27" si="0">COUNTIF(C4:AA4,"+")</f>
        <v>2</v>
      </c>
      <c r="AC4" s="29">
        <f t="shared" ref="AC4:AC27" si="1">COUNTIF(C4:AA4,"-")</f>
        <v>2</v>
      </c>
      <c r="AD4" s="62" t="s">
        <v>25</v>
      </c>
      <c r="AF4" s="35"/>
    </row>
    <row r="5" spans="1:32" ht="20.100000000000001" customHeight="1" x14ac:dyDescent="0.3">
      <c r="A5" s="52">
        <v>3</v>
      </c>
      <c r="B5" s="46" t="s">
        <v>11</v>
      </c>
      <c r="C5" s="40"/>
      <c r="D5" s="41" t="s">
        <v>22</v>
      </c>
      <c r="E5" s="5"/>
      <c r="F5" s="41" t="s">
        <v>21</v>
      </c>
      <c r="G5" s="41" t="s">
        <v>22</v>
      </c>
      <c r="H5" s="41"/>
      <c r="I5" s="41"/>
      <c r="J5" s="41"/>
      <c r="K5" s="41"/>
      <c r="L5" s="41"/>
      <c r="M5" s="41"/>
      <c r="N5" s="41"/>
      <c r="O5" s="41"/>
      <c r="P5" s="41" t="s">
        <v>21</v>
      </c>
      <c r="Q5" s="41"/>
      <c r="R5" s="41"/>
      <c r="S5" s="41"/>
      <c r="T5" s="41"/>
      <c r="U5" s="41"/>
      <c r="V5" s="41"/>
      <c r="W5" s="41"/>
      <c r="X5" s="41"/>
      <c r="Y5" s="41"/>
      <c r="Z5" s="41"/>
      <c r="AA5" s="42"/>
      <c r="AB5" s="25">
        <f t="shared" si="0"/>
        <v>2</v>
      </c>
      <c r="AC5" s="29">
        <f t="shared" si="1"/>
        <v>2</v>
      </c>
      <c r="AD5" s="62" t="s">
        <v>23</v>
      </c>
      <c r="AF5" s="34"/>
    </row>
    <row r="6" spans="1:32" ht="20.100000000000001" customHeight="1" x14ac:dyDescent="0.3">
      <c r="A6" s="52">
        <v>4</v>
      </c>
      <c r="B6" s="46" t="s">
        <v>12</v>
      </c>
      <c r="C6" s="40"/>
      <c r="D6" s="41"/>
      <c r="E6" s="41" t="s">
        <v>21</v>
      </c>
      <c r="F6" s="5"/>
      <c r="G6" s="41" t="s">
        <v>22</v>
      </c>
      <c r="H6" s="41"/>
      <c r="I6" s="41"/>
      <c r="J6" s="41"/>
      <c r="K6" s="41"/>
      <c r="L6" s="41"/>
      <c r="M6" s="41"/>
      <c r="N6" s="41" t="s">
        <v>22</v>
      </c>
      <c r="O6" s="41" t="s">
        <v>21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2"/>
      <c r="AB6" s="25">
        <f t="shared" si="0"/>
        <v>2</v>
      </c>
      <c r="AC6" s="29">
        <f t="shared" si="1"/>
        <v>2</v>
      </c>
      <c r="AD6" s="62" t="s">
        <v>25</v>
      </c>
      <c r="AF6" s="36"/>
    </row>
    <row r="7" spans="1:32" ht="20.100000000000001" customHeight="1" x14ac:dyDescent="0.3">
      <c r="A7" s="52">
        <v>5</v>
      </c>
      <c r="B7" s="46" t="s">
        <v>13</v>
      </c>
      <c r="C7" s="40" t="s">
        <v>22</v>
      </c>
      <c r="D7" s="41"/>
      <c r="E7" s="41" t="s">
        <v>21</v>
      </c>
      <c r="F7" s="41"/>
      <c r="G7" s="5"/>
      <c r="H7" s="41"/>
      <c r="I7" s="41"/>
      <c r="J7" s="41" t="s">
        <v>22</v>
      </c>
      <c r="K7" s="41"/>
      <c r="L7" s="41"/>
      <c r="M7" s="41"/>
      <c r="N7" s="41" t="s">
        <v>21</v>
      </c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25">
        <f t="shared" si="0"/>
        <v>2</v>
      </c>
      <c r="AC7" s="29">
        <f t="shared" si="1"/>
        <v>2</v>
      </c>
      <c r="AD7" s="62" t="s">
        <v>27</v>
      </c>
      <c r="AF7" s="35"/>
    </row>
    <row r="8" spans="1:32" ht="20.100000000000001" customHeight="1" x14ac:dyDescent="0.3">
      <c r="A8" s="52">
        <v>6</v>
      </c>
      <c r="B8" s="46" t="s">
        <v>14</v>
      </c>
      <c r="C8" s="40" t="s">
        <v>21</v>
      </c>
      <c r="D8" s="41" t="s">
        <v>21</v>
      </c>
      <c r="E8" s="41" t="s">
        <v>22</v>
      </c>
      <c r="F8" s="41"/>
      <c r="G8" s="41" t="s">
        <v>22</v>
      </c>
      <c r="H8" s="5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2"/>
      <c r="AB8" s="25">
        <f t="shared" si="0"/>
        <v>2</v>
      </c>
      <c r="AC8" s="29">
        <f t="shared" si="1"/>
        <v>2</v>
      </c>
      <c r="AD8" s="62" t="s">
        <v>24</v>
      </c>
      <c r="AF8" s="34"/>
    </row>
    <row r="9" spans="1:32" ht="20.100000000000001" customHeight="1" x14ac:dyDescent="0.3">
      <c r="A9" s="52">
        <v>7</v>
      </c>
      <c r="B9" s="46" t="s">
        <v>15</v>
      </c>
      <c r="C9" s="40"/>
      <c r="D9" s="41"/>
      <c r="E9" s="41" t="s">
        <v>22</v>
      </c>
      <c r="F9" s="41"/>
      <c r="G9" s="41" t="s">
        <v>22</v>
      </c>
      <c r="H9" s="41"/>
      <c r="I9" s="5"/>
      <c r="J9" s="41"/>
      <c r="K9" s="41"/>
      <c r="L9" s="41" t="s">
        <v>21</v>
      </c>
      <c r="M9" s="41" t="s">
        <v>21</v>
      </c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2"/>
      <c r="AB9" s="25">
        <f t="shared" si="0"/>
        <v>2</v>
      </c>
      <c r="AC9" s="29">
        <f t="shared" si="1"/>
        <v>2</v>
      </c>
      <c r="AD9" s="62" t="s">
        <v>26</v>
      </c>
      <c r="AF9" s="36"/>
    </row>
    <row r="10" spans="1:32" ht="20.100000000000001" customHeight="1" x14ac:dyDescent="0.3">
      <c r="A10" s="52">
        <v>8</v>
      </c>
      <c r="B10" s="46" t="s">
        <v>16</v>
      </c>
      <c r="C10" s="40"/>
      <c r="D10" s="41" t="s">
        <v>21</v>
      </c>
      <c r="E10" s="41" t="s">
        <v>21</v>
      </c>
      <c r="F10" s="41"/>
      <c r="G10" s="41" t="s">
        <v>22</v>
      </c>
      <c r="H10" s="41"/>
      <c r="I10" s="41"/>
      <c r="J10" s="5"/>
      <c r="K10" s="41" t="s">
        <v>22</v>
      </c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2"/>
      <c r="AB10" s="25">
        <f t="shared" si="0"/>
        <v>2</v>
      </c>
      <c r="AC10" s="29">
        <f t="shared" si="1"/>
        <v>2</v>
      </c>
      <c r="AD10" s="62" t="s">
        <v>27</v>
      </c>
      <c r="AF10" s="35"/>
    </row>
    <row r="11" spans="1:32" ht="20.100000000000001" customHeight="1" x14ac:dyDescent="0.3">
      <c r="A11" s="52">
        <v>9</v>
      </c>
      <c r="B11" s="46" t="s">
        <v>17</v>
      </c>
      <c r="C11" s="40"/>
      <c r="D11" s="41"/>
      <c r="E11" s="41" t="s">
        <v>22</v>
      </c>
      <c r="F11" s="41"/>
      <c r="G11" s="41" t="s">
        <v>21</v>
      </c>
      <c r="H11" s="41"/>
      <c r="I11" s="41"/>
      <c r="J11" s="41" t="s">
        <v>22</v>
      </c>
      <c r="K11" s="5"/>
      <c r="L11" s="41"/>
      <c r="M11" s="41"/>
      <c r="N11" s="41"/>
      <c r="O11" s="41"/>
      <c r="P11" s="41" t="s">
        <v>21</v>
      </c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2"/>
      <c r="AB11" s="25">
        <f t="shared" si="0"/>
        <v>2</v>
      </c>
      <c r="AC11" s="29">
        <f t="shared" si="1"/>
        <v>2</v>
      </c>
      <c r="AD11" s="62" t="s">
        <v>27</v>
      </c>
      <c r="AF11" s="34"/>
    </row>
    <row r="12" spans="1:32" ht="20.100000000000001" customHeight="1" x14ac:dyDescent="0.3">
      <c r="A12" s="52">
        <v>10</v>
      </c>
      <c r="B12" s="46" t="s">
        <v>18</v>
      </c>
      <c r="C12" s="40" t="s">
        <v>21</v>
      </c>
      <c r="D12" s="41"/>
      <c r="E12" s="41"/>
      <c r="F12" s="41"/>
      <c r="G12" s="41"/>
      <c r="H12" s="41"/>
      <c r="I12" s="41"/>
      <c r="J12" s="41"/>
      <c r="K12" s="41"/>
      <c r="L12" s="5"/>
      <c r="M12" s="41" t="s">
        <v>21</v>
      </c>
      <c r="N12" s="41"/>
      <c r="O12" s="41" t="s">
        <v>22</v>
      </c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2"/>
      <c r="AB12" s="25">
        <f t="shared" si="0"/>
        <v>2</v>
      </c>
      <c r="AC12" s="29">
        <f t="shared" si="1"/>
        <v>1</v>
      </c>
      <c r="AD12" s="62" t="s">
        <v>26</v>
      </c>
      <c r="AF12" s="36"/>
    </row>
    <row r="13" spans="1:32" ht="20.100000000000001" customHeight="1" x14ac:dyDescent="0.3">
      <c r="A13" s="52">
        <v>11</v>
      </c>
      <c r="B13" s="46" t="s">
        <v>15</v>
      </c>
      <c r="C13" s="40"/>
      <c r="D13" s="41" t="s">
        <v>21</v>
      </c>
      <c r="E13" s="41"/>
      <c r="F13" s="41"/>
      <c r="G13" s="41" t="s">
        <v>22</v>
      </c>
      <c r="H13" s="41"/>
      <c r="I13" s="41" t="s">
        <v>21</v>
      </c>
      <c r="J13" s="41"/>
      <c r="K13" s="41"/>
      <c r="L13" s="41" t="s">
        <v>22</v>
      </c>
      <c r="M13" s="5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25">
        <f t="shared" si="0"/>
        <v>2</v>
      </c>
      <c r="AC13" s="29">
        <f t="shared" si="1"/>
        <v>2</v>
      </c>
      <c r="AD13" s="62" t="s">
        <v>24</v>
      </c>
      <c r="AF13" s="35"/>
    </row>
    <row r="14" spans="1:32" ht="20.100000000000001" customHeight="1" x14ac:dyDescent="0.3">
      <c r="A14" s="52">
        <v>12</v>
      </c>
      <c r="B14" s="46" t="s">
        <v>11</v>
      </c>
      <c r="C14" s="40"/>
      <c r="D14" s="41"/>
      <c r="E14" s="41" t="s">
        <v>22</v>
      </c>
      <c r="F14" s="41" t="s">
        <v>21</v>
      </c>
      <c r="G14" s="41" t="s">
        <v>22</v>
      </c>
      <c r="H14" s="41"/>
      <c r="I14" s="41"/>
      <c r="J14" s="41"/>
      <c r="K14" s="41"/>
      <c r="L14" s="41"/>
      <c r="M14" s="41"/>
      <c r="N14" s="5"/>
      <c r="O14" s="41" t="s">
        <v>21</v>
      </c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2"/>
      <c r="AB14" s="25">
        <f t="shared" si="0"/>
        <v>2</v>
      </c>
      <c r="AC14" s="29">
        <f t="shared" si="1"/>
        <v>2</v>
      </c>
      <c r="AD14" s="62" t="s">
        <v>24</v>
      </c>
      <c r="AF14" s="34"/>
    </row>
    <row r="15" spans="1:32" ht="20.100000000000001" customHeight="1" x14ac:dyDescent="0.3">
      <c r="A15" s="52">
        <v>13</v>
      </c>
      <c r="B15" s="46" t="s">
        <v>19</v>
      </c>
      <c r="C15" s="40"/>
      <c r="D15" s="41"/>
      <c r="E15" s="41"/>
      <c r="F15" s="41" t="s">
        <v>21</v>
      </c>
      <c r="G15" s="41"/>
      <c r="H15" s="41"/>
      <c r="I15" s="41"/>
      <c r="J15" s="41" t="s">
        <v>22</v>
      </c>
      <c r="K15" s="41" t="s">
        <v>22</v>
      </c>
      <c r="L15" s="41"/>
      <c r="M15" s="41"/>
      <c r="N15" s="41" t="s">
        <v>21</v>
      </c>
      <c r="O15" s="5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2"/>
      <c r="AB15" s="25">
        <f t="shared" si="0"/>
        <v>2</v>
      </c>
      <c r="AC15" s="29">
        <f t="shared" si="1"/>
        <v>2</v>
      </c>
      <c r="AD15" s="62" t="s">
        <v>23</v>
      </c>
      <c r="AF15" s="36"/>
    </row>
    <row r="16" spans="1:32" ht="20.100000000000001" customHeight="1" x14ac:dyDescent="0.3">
      <c r="A16" s="52">
        <v>14</v>
      </c>
      <c r="B16" s="46" t="s">
        <v>20</v>
      </c>
      <c r="C16" s="40"/>
      <c r="D16" s="41"/>
      <c r="E16" s="41" t="s">
        <v>21</v>
      </c>
      <c r="F16" s="41" t="s">
        <v>21</v>
      </c>
      <c r="G16" s="41" t="s">
        <v>22</v>
      </c>
      <c r="H16" s="41"/>
      <c r="I16" s="41"/>
      <c r="J16" s="41"/>
      <c r="K16" s="41"/>
      <c r="L16" s="41" t="s">
        <v>22</v>
      </c>
      <c r="M16" s="41"/>
      <c r="N16" s="41"/>
      <c r="O16" s="41"/>
      <c r="P16" s="5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2"/>
      <c r="AB16" s="25">
        <f t="shared" si="0"/>
        <v>2</v>
      </c>
      <c r="AC16" s="29">
        <f t="shared" si="1"/>
        <v>2</v>
      </c>
      <c r="AD16" s="62" t="s">
        <v>24</v>
      </c>
      <c r="AF16" s="35"/>
    </row>
    <row r="17" spans="1:43" ht="20.100000000000001" customHeight="1" x14ac:dyDescent="0.3">
      <c r="A17" s="52">
        <v>15</v>
      </c>
      <c r="B17" s="46"/>
      <c r="C17" s="40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5"/>
      <c r="R17" s="41"/>
      <c r="S17" s="41"/>
      <c r="T17" s="41"/>
      <c r="U17" s="41"/>
      <c r="V17" s="41"/>
      <c r="W17" s="41"/>
      <c r="X17" s="41"/>
      <c r="Y17" s="41"/>
      <c r="Z17" s="41"/>
      <c r="AA17" s="42"/>
      <c r="AB17" s="25">
        <f t="shared" si="0"/>
        <v>0</v>
      </c>
      <c r="AC17" s="29">
        <f t="shared" si="1"/>
        <v>0</v>
      </c>
      <c r="AD17" s="62"/>
      <c r="AF17" s="34"/>
    </row>
    <row r="18" spans="1:43" ht="20.100000000000001" customHeight="1" x14ac:dyDescent="0.3">
      <c r="A18" s="52">
        <v>16</v>
      </c>
      <c r="B18" s="46"/>
      <c r="C18" s="40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5"/>
      <c r="S18" s="41"/>
      <c r="T18" s="41"/>
      <c r="U18" s="41"/>
      <c r="V18" s="41"/>
      <c r="W18" s="41"/>
      <c r="X18" s="41"/>
      <c r="Y18" s="41"/>
      <c r="Z18" s="41"/>
      <c r="AA18" s="42"/>
      <c r="AB18" s="25">
        <f t="shared" si="0"/>
        <v>0</v>
      </c>
      <c r="AC18" s="29">
        <f t="shared" si="1"/>
        <v>0</v>
      </c>
      <c r="AD18" s="62"/>
      <c r="AF18" s="36"/>
    </row>
    <row r="19" spans="1:43" ht="20.100000000000001" customHeight="1" x14ac:dyDescent="0.3">
      <c r="A19" s="52">
        <v>17</v>
      </c>
      <c r="B19" s="46"/>
      <c r="C19" s="40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5"/>
      <c r="T19" s="41"/>
      <c r="U19" s="41"/>
      <c r="V19" s="41"/>
      <c r="W19" s="41"/>
      <c r="X19" s="41"/>
      <c r="Y19" s="41"/>
      <c r="Z19" s="41"/>
      <c r="AA19" s="42"/>
      <c r="AB19" s="25">
        <f>COUNTIF(C19:AA19,"+")</f>
        <v>0</v>
      </c>
      <c r="AC19" s="29">
        <f t="shared" si="1"/>
        <v>0</v>
      </c>
      <c r="AD19" s="62"/>
    </row>
    <row r="20" spans="1:43" ht="20.100000000000001" customHeight="1" x14ac:dyDescent="0.3">
      <c r="A20" s="52">
        <v>18</v>
      </c>
      <c r="B20" s="46"/>
      <c r="C20" s="40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5"/>
      <c r="U20" s="41"/>
      <c r="V20" s="41"/>
      <c r="W20" s="41"/>
      <c r="X20" s="41"/>
      <c r="Y20" s="41"/>
      <c r="Z20" s="41"/>
      <c r="AA20" s="42"/>
      <c r="AB20" s="25">
        <f t="shared" si="0"/>
        <v>0</v>
      </c>
      <c r="AC20" s="29">
        <f t="shared" si="1"/>
        <v>0</v>
      </c>
      <c r="AD20" s="62"/>
    </row>
    <row r="21" spans="1:43" ht="20.100000000000001" customHeight="1" x14ac:dyDescent="0.3">
      <c r="A21" s="52">
        <v>19</v>
      </c>
      <c r="B21" s="46"/>
      <c r="C21" s="40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5"/>
      <c r="V21" s="41"/>
      <c r="W21" s="41"/>
      <c r="X21" s="41"/>
      <c r="Y21" s="41"/>
      <c r="Z21" s="41"/>
      <c r="AA21" s="42"/>
      <c r="AB21" s="25">
        <f t="shared" si="0"/>
        <v>0</v>
      </c>
      <c r="AC21" s="29">
        <f t="shared" si="1"/>
        <v>0</v>
      </c>
      <c r="AD21" s="62"/>
    </row>
    <row r="22" spans="1:43" ht="20.100000000000001" customHeight="1" x14ac:dyDescent="0.3">
      <c r="A22" s="52">
        <v>20</v>
      </c>
      <c r="B22" s="46"/>
      <c r="C22" s="40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5"/>
      <c r="W22" s="41"/>
      <c r="X22" s="41"/>
      <c r="Y22" s="41"/>
      <c r="Z22" s="41"/>
      <c r="AA22" s="42"/>
      <c r="AB22" s="25">
        <f t="shared" si="0"/>
        <v>0</v>
      </c>
      <c r="AC22" s="29">
        <f t="shared" si="1"/>
        <v>0</v>
      </c>
      <c r="AD22" s="62"/>
    </row>
    <row r="23" spans="1:43" ht="20.100000000000001" customHeight="1" x14ac:dyDescent="0.3">
      <c r="A23" s="52">
        <v>21</v>
      </c>
      <c r="B23" s="46"/>
      <c r="C23" s="40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5"/>
      <c r="X23" s="41"/>
      <c r="Y23" s="41"/>
      <c r="Z23" s="41"/>
      <c r="AA23" s="42"/>
      <c r="AB23" s="25">
        <f t="shared" si="0"/>
        <v>0</v>
      </c>
      <c r="AC23" s="29">
        <f t="shared" si="1"/>
        <v>0</v>
      </c>
      <c r="AD23" s="62"/>
    </row>
    <row r="24" spans="1:43" ht="20.100000000000001" customHeight="1" x14ac:dyDescent="0.3">
      <c r="A24" s="52">
        <v>22</v>
      </c>
      <c r="B24" s="46"/>
      <c r="C24" s="40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5"/>
      <c r="Y24" s="41"/>
      <c r="Z24" s="41"/>
      <c r="AA24" s="42"/>
      <c r="AB24" s="25">
        <f t="shared" si="0"/>
        <v>0</v>
      </c>
      <c r="AC24" s="29">
        <f t="shared" si="1"/>
        <v>0</v>
      </c>
      <c r="AD24" s="62"/>
    </row>
    <row r="25" spans="1:43" ht="20.100000000000001" customHeight="1" x14ac:dyDescent="0.3">
      <c r="A25" s="52">
        <v>23</v>
      </c>
      <c r="B25" s="46"/>
      <c r="C25" s="40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5"/>
      <c r="Z25" s="41"/>
      <c r="AA25" s="42"/>
      <c r="AB25" s="25">
        <f t="shared" si="0"/>
        <v>0</v>
      </c>
      <c r="AC25" s="29">
        <f t="shared" si="1"/>
        <v>0</v>
      </c>
      <c r="AD25" s="62"/>
    </row>
    <row r="26" spans="1:43" ht="20.100000000000001" customHeight="1" thickBot="1" x14ac:dyDescent="0.35">
      <c r="A26" s="52">
        <v>24</v>
      </c>
      <c r="B26" s="46"/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5"/>
      <c r="AA26" s="42"/>
      <c r="AB26" s="25">
        <f t="shared" si="0"/>
        <v>0</v>
      </c>
      <c r="AC26" s="29">
        <f t="shared" si="1"/>
        <v>0</v>
      </c>
      <c r="AD26" s="62"/>
    </row>
    <row r="27" spans="1:43" ht="20.100000000000001" customHeight="1" thickBot="1" x14ac:dyDescent="0.35">
      <c r="A27" s="53">
        <v>25</v>
      </c>
      <c r="B27" s="47"/>
      <c r="C27" s="43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6"/>
      <c r="AB27" s="26">
        <f t="shared" si="0"/>
        <v>0</v>
      </c>
      <c r="AC27" s="30">
        <f t="shared" si="1"/>
        <v>0</v>
      </c>
      <c r="AD27" s="62"/>
      <c r="AF27" s="64" t="s">
        <v>7</v>
      </c>
      <c r="AG27" s="65"/>
      <c r="AH27" s="65"/>
      <c r="AI27" s="65"/>
      <c r="AJ27" s="65"/>
      <c r="AK27" s="65"/>
      <c r="AL27" s="63" t="s">
        <v>6</v>
      </c>
      <c r="AM27" s="63"/>
      <c r="AN27" s="63"/>
      <c r="AO27" s="59"/>
      <c r="AP27" s="59"/>
      <c r="AQ27" s="60"/>
    </row>
    <row r="28" spans="1:43" x14ac:dyDescent="0.3">
      <c r="A28" s="20"/>
      <c r="B28" s="18" t="s">
        <v>3</v>
      </c>
      <c r="C28" s="7">
        <f>COUNTIF(C3:C27,"+")</f>
        <v>3</v>
      </c>
      <c r="D28" s="7">
        <f t="shared" ref="D28:AA28" si="2">COUNTIF(D3:D27,"+")</f>
        <v>4</v>
      </c>
      <c r="E28" s="7">
        <f t="shared" si="2"/>
        <v>4</v>
      </c>
      <c r="F28" s="7">
        <f t="shared" si="2"/>
        <v>4</v>
      </c>
      <c r="G28" s="7">
        <f t="shared" si="2"/>
        <v>1</v>
      </c>
      <c r="H28" s="7">
        <f t="shared" si="2"/>
        <v>2</v>
      </c>
      <c r="I28" s="7">
        <f t="shared" si="2"/>
        <v>1</v>
      </c>
      <c r="J28" s="7">
        <f t="shared" si="2"/>
        <v>0</v>
      </c>
      <c r="K28" s="7">
        <f t="shared" si="2"/>
        <v>0</v>
      </c>
      <c r="L28" s="7">
        <f t="shared" si="2"/>
        <v>1</v>
      </c>
      <c r="M28" s="7">
        <f t="shared" si="2"/>
        <v>2</v>
      </c>
      <c r="N28" s="7">
        <f t="shared" si="2"/>
        <v>2</v>
      </c>
      <c r="O28" s="7">
        <f t="shared" si="2"/>
        <v>2</v>
      </c>
      <c r="P28" s="7">
        <f t="shared" si="2"/>
        <v>2</v>
      </c>
      <c r="Q28" s="7">
        <f t="shared" si="2"/>
        <v>0</v>
      </c>
      <c r="R28" s="7">
        <f t="shared" si="2"/>
        <v>0</v>
      </c>
      <c r="S28" s="7">
        <f t="shared" si="2"/>
        <v>0</v>
      </c>
      <c r="T28" s="7">
        <f t="shared" si="2"/>
        <v>0</v>
      </c>
      <c r="U28" s="7">
        <f t="shared" si="2"/>
        <v>0</v>
      </c>
      <c r="V28" s="7">
        <f t="shared" si="2"/>
        <v>0</v>
      </c>
      <c r="W28" s="7">
        <f t="shared" si="2"/>
        <v>0</v>
      </c>
      <c r="X28" s="7">
        <f t="shared" si="2"/>
        <v>0</v>
      </c>
      <c r="Y28" s="7">
        <f t="shared" si="2"/>
        <v>0</v>
      </c>
      <c r="Z28" s="7">
        <f t="shared" si="2"/>
        <v>0</v>
      </c>
      <c r="AA28" s="7">
        <f t="shared" si="2"/>
        <v>0</v>
      </c>
      <c r="AB28" s="8"/>
      <c r="AC28" s="9"/>
      <c r="AD28" s="10"/>
    </row>
    <row r="29" spans="1:43" ht="19.5" thickBot="1" x14ac:dyDescent="0.35">
      <c r="A29" s="22"/>
      <c r="B29" s="19" t="s">
        <v>4</v>
      </c>
      <c r="C29" s="11">
        <f>COUNTIF(C3:C27,"-")</f>
        <v>1</v>
      </c>
      <c r="D29" s="11">
        <f t="shared" ref="D29:AA29" si="3">COUNTIF(D3:D27,"-")</f>
        <v>1</v>
      </c>
      <c r="E29" s="11">
        <f t="shared" si="3"/>
        <v>5</v>
      </c>
      <c r="F29" s="11">
        <f t="shared" si="3"/>
        <v>0</v>
      </c>
      <c r="G29" s="11">
        <f t="shared" si="3"/>
        <v>9</v>
      </c>
      <c r="H29" s="11">
        <f t="shared" si="3"/>
        <v>0</v>
      </c>
      <c r="I29" s="11">
        <f t="shared" si="3"/>
        <v>0</v>
      </c>
      <c r="J29" s="11">
        <f t="shared" si="3"/>
        <v>3</v>
      </c>
      <c r="K29" s="11">
        <f t="shared" si="3"/>
        <v>2</v>
      </c>
      <c r="L29" s="11">
        <f t="shared" si="3"/>
        <v>2</v>
      </c>
      <c r="M29" s="11">
        <f t="shared" si="3"/>
        <v>0</v>
      </c>
      <c r="N29" s="11">
        <f t="shared" si="3"/>
        <v>1</v>
      </c>
      <c r="O29" s="11">
        <f t="shared" si="3"/>
        <v>2</v>
      </c>
      <c r="P29" s="11">
        <f t="shared" si="3"/>
        <v>1</v>
      </c>
      <c r="Q29" s="11">
        <f t="shared" si="3"/>
        <v>0</v>
      </c>
      <c r="R29" s="11">
        <f t="shared" si="3"/>
        <v>0</v>
      </c>
      <c r="S29" s="11">
        <f t="shared" si="3"/>
        <v>0</v>
      </c>
      <c r="T29" s="11">
        <f t="shared" si="3"/>
        <v>0</v>
      </c>
      <c r="U29" s="11">
        <f t="shared" si="3"/>
        <v>0</v>
      </c>
      <c r="V29" s="11">
        <f t="shared" si="3"/>
        <v>0</v>
      </c>
      <c r="W29" s="11">
        <f t="shared" si="3"/>
        <v>0</v>
      </c>
      <c r="X29" s="11">
        <f t="shared" si="3"/>
        <v>0</v>
      </c>
      <c r="Y29" s="11">
        <f t="shared" si="3"/>
        <v>0</v>
      </c>
      <c r="Z29" s="11">
        <f t="shared" si="3"/>
        <v>0</v>
      </c>
      <c r="AA29" s="11">
        <f t="shared" si="3"/>
        <v>0</v>
      </c>
      <c r="AB29" s="12"/>
      <c r="AC29" s="13"/>
      <c r="AD29" s="14"/>
    </row>
  </sheetData>
  <sheetProtection sheet="1" objects="1" scenarios="1"/>
  <mergeCells count="2">
    <mergeCell ref="AL27:AN27"/>
    <mergeCell ref="AF27:AK27"/>
  </mergeCells>
  <hyperlinks>
    <hyperlink ref="AL27" r:id="rId1"/>
  </hyperlinks>
  <printOptions horizontalCentered="1" verticalCentered="1"/>
  <pageMargins left="0.39370078740157483" right="0.39370078740157483" top="0.39370078740157483" bottom="0.39370078740157483" header="0" footer="0"/>
  <pageSetup paperSize="9" scale="72" orientation="landscape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C29" sqref="C29"/>
    </sheetView>
  </sheetViews>
  <sheetFormatPr defaultRowHeight="15" x14ac:dyDescent="0.25"/>
  <sheetData>
    <row r="1" spans="1:1" ht="17.25" x14ac:dyDescent="0.25">
      <c r="A1" s="31"/>
    </row>
    <row r="3" spans="1:1" ht="18" x14ac:dyDescent="0.25">
      <c r="A3" s="32"/>
    </row>
    <row r="4" spans="1:1" ht="18" x14ac:dyDescent="0.25">
      <c r="A4" s="33"/>
    </row>
    <row r="6" spans="1:1" ht="18" x14ac:dyDescent="0.25">
      <c r="A6" s="32"/>
    </row>
    <row r="7" spans="1:1" ht="18" x14ac:dyDescent="0.25">
      <c r="A7" s="33"/>
    </row>
    <row r="9" spans="1:1" ht="18" x14ac:dyDescent="0.25">
      <c r="A9" s="32"/>
    </row>
    <row r="10" spans="1:1" ht="18" x14ac:dyDescent="0.25">
      <c r="A10" s="33"/>
    </row>
    <row r="12" spans="1:1" ht="18" x14ac:dyDescent="0.25">
      <c r="A12" s="32"/>
    </row>
    <row r="13" spans="1:1" ht="18" x14ac:dyDescent="0.25">
      <c r="A13" s="33"/>
    </row>
    <row r="15" spans="1:1" ht="18" x14ac:dyDescent="0.25">
      <c r="A15" s="32"/>
    </row>
    <row r="16" spans="1:1" ht="18" x14ac:dyDescent="0.25">
      <c r="A16" s="33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2014-09-23T12:05:56Z</dcterms:modified>
</cp:coreProperties>
</file>